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评优评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<sst xmlns="http://schemas.openxmlformats.org/spreadsheetml/2006/main" count="32" uniqueCount="21">
  <si>
    <t>XX学院2024-2025学年学生评优评先评选情况统计表</t>
  </si>
  <si>
    <t>序号</t>
  </si>
  <si>
    <t>院别</t>
  </si>
  <si>
    <t>参评
学生数</t>
  </si>
  <si>
    <t>一等奖学金
（3%）</t>
  </si>
  <si>
    <t>二等奖学金
（10%）</t>
  </si>
  <si>
    <r>
      <rPr>
        <b/>
        <sz val="12"/>
        <color rgb="FF000000"/>
        <rFont val="仿宋"/>
        <charset val="134"/>
      </rPr>
      <t>三等奖学金</t>
    </r>
    <r>
      <rPr>
        <b/>
        <sz val="12"/>
        <color rgb="FF000000"/>
        <rFont val="仿宋"/>
        <charset val="134"/>
      </rPr>
      <t xml:space="preserve">
（15%）</t>
    </r>
  </si>
  <si>
    <t>奖学金总计</t>
  </si>
  <si>
    <t>三好学生
（4%）</t>
  </si>
  <si>
    <t>优秀学生干部
（3%）</t>
  </si>
  <si>
    <t>评选人数</t>
  </si>
  <si>
    <t>占比</t>
  </si>
  <si>
    <t>初始可评选情况</t>
  </si>
  <si>
    <t>奖励增加人数</t>
  </si>
  <si>
    <t>可评总人数</t>
  </si>
  <si>
    <t>因故未评出人数</t>
  </si>
  <si>
    <t>实际评定情况</t>
  </si>
  <si>
    <t>备注</t>
  </si>
  <si>
    <t>人数</t>
  </si>
  <si>
    <t>XX学院</t>
  </si>
  <si>
    <t xml:space="preserve">4个班级获五四红旗团支部，3个班级获励志文明班级，增加优秀学生干部7人。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</si>
</sst>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_ "/>
  </numFmts>
  <fonts count="31">
    <font>
      <sz val="12"/>
      <name val="宋体"/>
      <charset val="134"/>
    </font>
    <font>
      <sz val="12"/>
      <color rgb="FFFF0000"/>
      <name val="宋体"/>
      <charset val="134"/>
    </font>
    <font>
      <b/>
      <sz val="20"/>
      <name val="黑体"/>
      <charset val="134"/>
    </font>
    <font>
      <b/>
      <sz val="12"/>
      <name val="仿宋"/>
      <charset val="134"/>
    </font>
    <font>
      <b/>
      <sz val="12"/>
      <color rgb="FFFF0000"/>
      <name val="仿宋"/>
      <charset val="134"/>
    </font>
    <font>
      <sz val="12"/>
      <color rgb="FFFF0000"/>
      <name val="仿宋"/>
      <charset val="134"/>
    </font>
    <font>
      <sz val="12"/>
      <name val="仿宋"/>
      <charset val="134"/>
    </font>
    <font>
      <sz val="12"/>
      <color rgb="FF000000"/>
      <name val="仿宋"/>
      <charset val="134"/>
    </font>
    <font>
      <sz val="11"/>
      <color rgb="FFFF0000"/>
      <name val="仿宋"/>
      <charset val="134"/>
    </font>
    <font>
      <sz val="1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7"/>
  <sheetViews>
    <sheetView tabSelected="1" zoomScale="70" zoomScaleNormal="70" workbookViewId="0">
      <selection activeCell="T12" sqref="T12"/>
    </sheetView>
  </sheetViews>
  <sheetFormatPr defaultColWidth="9" defaultRowHeight="15" outlineLevelRow="6"/>
  <cols>
    <col min="2" max="2" width="17.25" customWidth="1"/>
    <col min="4" max="4" width="6.375" customWidth="1"/>
    <col min="5" max="5" width="7.25" customWidth="1"/>
    <col min="6" max="6" width="7.25" hidden="1" customWidth="1"/>
    <col min="7" max="7" width="6.375" customWidth="1"/>
    <col min="8" max="8" width="7.25" customWidth="1"/>
    <col min="9" max="9" width="7.25" hidden="1" customWidth="1"/>
    <col min="10" max="10" width="6.375" customWidth="1"/>
    <col min="11" max="11" width="7.25" customWidth="1"/>
    <col min="12" max="12" width="7.25" hidden="1" customWidth="1"/>
    <col min="13" max="13" width="6.375" customWidth="1"/>
    <col min="14" max="14" width="7.25" customWidth="1"/>
    <col min="15" max="15" width="9.375" hidden="1" customWidth="1"/>
    <col min="16" max="16" width="6.375" customWidth="1"/>
    <col min="17" max="17" width="7.25" customWidth="1"/>
    <col min="19" max="19" width="7.25" customWidth="1"/>
    <col min="22" max="22" width="10.375"/>
    <col min="23" max="23" width="9.25" customWidth="1"/>
    <col min="24" max="24" width="7.25" customWidth="1"/>
    <col min="25" max="25" width="42.5" customWidth="1"/>
    <col min="26" max="26" width="30.75" customWidth="1"/>
  </cols>
  <sheetData>
    <row r="1" ht="42" customHeight="1" spans="1:2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ht="34" customHeight="1" spans="1:25">
      <c r="A2" s="5" t="s">
        <v>1</v>
      </c>
      <c r="B2" s="5" t="s">
        <v>2</v>
      </c>
      <c r="C2" s="5" t="s">
        <v>3</v>
      </c>
      <c r="D2" s="5" t="s">
        <v>4</v>
      </c>
      <c r="E2" s="5"/>
      <c r="F2" s="5"/>
      <c r="G2" s="5" t="s">
        <v>5</v>
      </c>
      <c r="H2" s="5"/>
      <c r="I2" s="5"/>
      <c r="J2" s="5" t="s">
        <v>6</v>
      </c>
      <c r="K2" s="5"/>
      <c r="L2" s="5"/>
      <c r="M2" s="5" t="s">
        <v>7</v>
      </c>
      <c r="N2" s="5"/>
      <c r="O2" s="5"/>
      <c r="P2" s="5" t="s">
        <v>8</v>
      </c>
      <c r="Q2" s="5"/>
      <c r="R2" s="5" t="s">
        <v>9</v>
      </c>
      <c r="S2" s="5"/>
      <c r="T2" s="5"/>
      <c r="U2" s="5"/>
      <c r="V2" s="5"/>
      <c r="W2" s="5"/>
      <c r="X2" s="5"/>
      <c r="Y2" s="5"/>
    </row>
    <row r="3" ht="34" customHeight="1" spans="1:25">
      <c r="A3" s="5"/>
      <c r="B3" s="5"/>
      <c r="C3" s="5"/>
      <c r="D3" s="5" t="s">
        <v>10</v>
      </c>
      <c r="E3" s="5" t="s">
        <v>11</v>
      </c>
      <c r="F3" s="5"/>
      <c r="G3" s="5" t="s">
        <v>10</v>
      </c>
      <c r="H3" s="5" t="s">
        <v>11</v>
      </c>
      <c r="I3" s="5"/>
      <c r="J3" s="5" t="s">
        <v>10</v>
      </c>
      <c r="K3" s="5" t="s">
        <v>11</v>
      </c>
      <c r="L3" s="5"/>
      <c r="M3" s="5" t="s">
        <v>10</v>
      </c>
      <c r="N3" s="5" t="s">
        <v>11</v>
      </c>
      <c r="O3" s="5"/>
      <c r="P3" s="5" t="s">
        <v>10</v>
      </c>
      <c r="Q3" s="15" t="s">
        <v>11</v>
      </c>
      <c r="R3" s="5" t="s">
        <v>12</v>
      </c>
      <c r="S3" s="5"/>
      <c r="T3" s="16" t="s">
        <v>13</v>
      </c>
      <c r="U3" s="17" t="s">
        <v>14</v>
      </c>
      <c r="V3" s="16" t="s">
        <v>15</v>
      </c>
      <c r="W3" s="5" t="s">
        <v>16</v>
      </c>
      <c r="X3" s="5"/>
      <c r="Y3" s="26" t="s">
        <v>17</v>
      </c>
    </row>
    <row r="4" ht="34" customHeight="1" spans="1: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15"/>
      <c r="R4" s="5" t="s">
        <v>18</v>
      </c>
      <c r="S4" s="5" t="s">
        <v>11</v>
      </c>
      <c r="T4" s="16"/>
      <c r="U4" s="18"/>
      <c r="V4" s="16"/>
      <c r="W4" s="5" t="s">
        <v>18</v>
      </c>
      <c r="X4" s="5" t="s">
        <v>11</v>
      </c>
      <c r="Y4" s="26"/>
    </row>
    <row r="5" s="1" customFormat="1" ht="40" customHeight="1" spans="1:25">
      <c r="A5" s="6">
        <v>1</v>
      </c>
      <c r="B5" s="6" t="s">
        <v>19</v>
      </c>
      <c r="C5" s="7">
        <v>712</v>
      </c>
      <c r="D5" s="7">
        <v>20</v>
      </c>
      <c r="E5" s="8">
        <f>D5/C5</f>
        <v>0.0280898876404494</v>
      </c>
      <c r="F5" s="9">
        <f>D5*0.2</f>
        <v>4</v>
      </c>
      <c r="G5" s="7">
        <v>71</v>
      </c>
      <c r="H5" s="8">
        <f>G5/C5</f>
        <v>0.0997191011235955</v>
      </c>
      <c r="I5" s="9">
        <f>G5*0.12</f>
        <v>8.52</v>
      </c>
      <c r="J5" s="7">
        <v>103</v>
      </c>
      <c r="K5" s="8">
        <f>J5/C5</f>
        <v>0.144662921348315</v>
      </c>
      <c r="L5" s="9">
        <f>J5*0.08</f>
        <v>8.24</v>
      </c>
      <c r="M5" s="7">
        <f>D5+G5+J5</f>
        <v>194</v>
      </c>
      <c r="N5" s="8">
        <f>M5/C5</f>
        <v>0.27247191011236</v>
      </c>
      <c r="O5" s="9">
        <f>L5+I5+F5</f>
        <v>20.76</v>
      </c>
      <c r="P5" s="7">
        <v>30</v>
      </c>
      <c r="Q5" s="19">
        <f>P5/C5</f>
        <v>0.0421348314606742</v>
      </c>
      <c r="R5" s="7">
        <v>19</v>
      </c>
      <c r="S5" s="20">
        <f>R5/C5</f>
        <v>0.026685393258427</v>
      </c>
      <c r="T5" s="7">
        <v>7</v>
      </c>
      <c r="U5" s="7">
        <f>R5+T5</f>
        <v>26</v>
      </c>
      <c r="V5" s="7">
        <v>0</v>
      </c>
      <c r="W5" s="21">
        <f>R5-V5+T5</f>
        <v>26</v>
      </c>
      <c r="X5" s="20">
        <f>W5/C5</f>
        <v>0.0365168539325843</v>
      </c>
      <c r="Y5" s="27" t="s">
        <v>20</v>
      </c>
    </row>
    <row r="6" s="2" customFormat="1" ht="42" customHeight="1" spans="1:25">
      <c r="A6" s="5"/>
      <c r="B6" s="5"/>
      <c r="C6" s="10"/>
      <c r="D6" s="10"/>
      <c r="E6" s="11"/>
      <c r="F6" s="12"/>
      <c r="G6" s="10"/>
      <c r="H6" s="13"/>
      <c r="I6" s="12"/>
      <c r="J6" s="10"/>
      <c r="K6" s="13"/>
      <c r="L6" s="12"/>
      <c r="M6" s="10"/>
      <c r="N6" s="13"/>
      <c r="O6" s="14"/>
      <c r="P6" s="10"/>
      <c r="Q6" s="22"/>
      <c r="R6" s="10"/>
      <c r="S6" s="23"/>
      <c r="T6" s="10"/>
      <c r="U6" s="24"/>
      <c r="V6" s="10"/>
      <c r="W6" s="25"/>
      <c r="X6" s="23"/>
      <c r="Y6" s="28"/>
    </row>
    <row r="7" hidden="1" spans="4:10">
      <c r="D7" t="e">
        <f>#REF!*0.2</f>
        <v>#REF!</v>
      </c>
      <c r="G7" t="e">
        <f>#REF!*0.12</f>
        <v>#REF!</v>
      </c>
      <c r="J7" t="e">
        <f>#REF!*0.08</f>
        <v>#REF!</v>
      </c>
    </row>
  </sheetData>
  <mergeCells count="26">
    <mergeCell ref="A1:Y1"/>
    <mergeCell ref="D2:E2"/>
    <mergeCell ref="G2:H2"/>
    <mergeCell ref="J2:K2"/>
    <mergeCell ref="M2:N2"/>
    <mergeCell ref="P2:Q2"/>
    <mergeCell ref="R2:Y2"/>
    <mergeCell ref="R3:S3"/>
    <mergeCell ref="W3:X3"/>
    <mergeCell ref="A2:A4"/>
    <mergeCell ref="B2:B4"/>
    <mergeCell ref="C2:C4"/>
    <mergeCell ref="D3:D4"/>
    <mergeCell ref="E3:E4"/>
    <mergeCell ref="G3:G4"/>
    <mergeCell ref="H3:H4"/>
    <mergeCell ref="J3:J4"/>
    <mergeCell ref="K3:K4"/>
    <mergeCell ref="M3:M4"/>
    <mergeCell ref="N3:N4"/>
    <mergeCell ref="P3:P4"/>
    <mergeCell ref="Q3:Q4"/>
    <mergeCell ref="T3:T4"/>
    <mergeCell ref="U3:U4"/>
    <mergeCell ref="V3:V4"/>
    <mergeCell ref="Y3:Y4"/>
  </mergeCells>
  <pageMargins left="0.75" right="0.75" top="1" bottom="1" header="0.5" footer="0.5"/>
  <pageSetup paperSize="9" scale="4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评优评先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连归周</cp:lastModifiedBy>
  <dcterms:created xsi:type="dcterms:W3CDTF">2024-05-06T10:20:00Z</dcterms:created>
  <dcterms:modified xsi:type="dcterms:W3CDTF">2025-08-25T08:18:27Z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D7443D08EEE8402BB40F5FC51E4F73BE_13</vt:lpwstr>
  </property>
  <property fmtid="{D5CDD505-2E9C-101B-9397-08002B2CF9AE}" pid="3" name="KSOProductBuildVer">
    <vt:lpwstr>2052-12.1.0.21915</vt:lpwstr>
  </property>
</Properties>
</file>