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按职能部门分类" sheetId="4" r:id="rId1"/>
  </sheets>
  <definedNames>
    <definedName name="_xlnm._FilterDatabase" localSheetId="0" hidden="1">按职能部门分类!$C:$C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<sst xmlns="http://schemas.openxmlformats.org/spreadsheetml/2006/main" count="231" uniqueCount="115">
  <si>
    <t>附件2</t>
  </si>
  <si>
    <t>2026年申请报废鉴定资产汇总表</t>
  </si>
  <si>
    <t>2026.5.22</t>
  </si>
  <si>
    <t>序号</t>
  </si>
  <si>
    <t>组织鉴定职能部门</t>
  </si>
  <si>
    <t>申请报废部门</t>
  </si>
  <si>
    <t>报废单据号</t>
  </si>
  <si>
    <t>资产类别</t>
  </si>
  <si>
    <t>件数</t>
  </si>
  <si>
    <t>金额</t>
  </si>
  <si>
    <t>资产管理员</t>
  </si>
  <si>
    <t>鉴定时间</t>
  </si>
  <si>
    <t>鉴定专家</t>
  </si>
  <si>
    <t>实验实训中心</t>
  </si>
  <si>
    <t>智能工程学院</t>
  </si>
  <si>
    <t>B2026000101</t>
  </si>
  <si>
    <t>设备</t>
  </si>
  <si>
    <t>王雪飞</t>
  </si>
  <si>
    <t>B2026000153</t>
  </si>
  <si>
    <t>文化旅游学院</t>
  </si>
  <si>
    <t>B2026000210</t>
  </si>
  <si>
    <t>董琳</t>
  </si>
  <si>
    <t>B2026000211</t>
  </si>
  <si>
    <t>家具</t>
  </si>
  <si>
    <t>商学院</t>
  </si>
  <si>
    <t>B2026000222</t>
  </si>
  <si>
    <t>吕金波</t>
  </si>
  <si>
    <t>建筑工程学院</t>
  </si>
  <si>
    <t>B2026000223</t>
  </si>
  <si>
    <t>陈相德</t>
  </si>
  <si>
    <t>B2026000224</t>
  </si>
  <si>
    <t>特殊教育学院</t>
  </si>
  <si>
    <t>B2026000230</t>
  </si>
  <si>
    <t>陈旭煌</t>
  </si>
  <si>
    <t>B2026000233</t>
  </si>
  <si>
    <t>机电工程学院</t>
  </si>
  <si>
    <t>B2026000200</t>
  </si>
  <si>
    <t>无形资产</t>
  </si>
  <si>
    <t>蔡七林</t>
  </si>
  <si>
    <t>B2026000199</t>
  </si>
  <si>
    <t>B2026000201</t>
  </si>
  <si>
    <t>B2026000202</t>
  </si>
  <si>
    <t>信息工程学院</t>
  </si>
  <si>
    <t>B2026000244</t>
  </si>
  <si>
    <t>解婧</t>
  </si>
  <si>
    <t>B2026000243</t>
  </si>
  <si>
    <t>科技处</t>
  </si>
  <si>
    <t>B2026000245</t>
  </si>
  <si>
    <t>信息技术中心</t>
  </si>
  <si>
    <t>B2026000121</t>
  </si>
  <si>
    <t>史正强</t>
  </si>
  <si>
    <t>教务处</t>
  </si>
  <si>
    <t>B2026000140</t>
  </si>
  <si>
    <t>邹坪</t>
  </si>
  <si>
    <t>马克思主义学院</t>
  </si>
  <si>
    <t>B2026000207</t>
  </si>
  <si>
    <t>张少鹏</t>
  </si>
  <si>
    <t>学生工作处</t>
  </si>
  <si>
    <t>B2026000213</t>
  </si>
  <si>
    <t>郑孜</t>
  </si>
  <si>
    <t>保卫处</t>
  </si>
  <si>
    <t>B2026000129</t>
  </si>
  <si>
    <t>张威</t>
  </si>
  <si>
    <t>B2026000130</t>
  </si>
  <si>
    <t>B2026000131</t>
  </si>
  <si>
    <t>后勤管理处</t>
  </si>
  <si>
    <t>B2026000106</t>
  </si>
  <si>
    <t>纪检监察审计室</t>
  </si>
  <si>
    <t>B2026000120</t>
  </si>
  <si>
    <t>黄梦云</t>
  </si>
  <si>
    <t>B2026000142</t>
  </si>
  <si>
    <t>夏丽娟</t>
  </si>
  <si>
    <t>B2026000179</t>
  </si>
  <si>
    <t>陈佳婧</t>
  </si>
  <si>
    <t>图书馆</t>
  </si>
  <si>
    <t>B2026000180</t>
  </si>
  <si>
    <t>李雅辉</t>
  </si>
  <si>
    <t>B2026000181</t>
  </si>
  <si>
    <t>B2026000184</t>
  </si>
  <si>
    <t>B2026000185</t>
  </si>
  <si>
    <t>B2026000186</t>
  </si>
  <si>
    <t>B2026000188</t>
  </si>
  <si>
    <t>叶宁静</t>
  </si>
  <si>
    <t>B2026000189</t>
  </si>
  <si>
    <t>B2026000194</t>
  </si>
  <si>
    <t>B2026000195</t>
  </si>
  <si>
    <t>B2026000196</t>
  </si>
  <si>
    <t>B2026000197</t>
  </si>
  <si>
    <t>宣传统战部</t>
  </si>
  <si>
    <t>B2026000204</t>
  </si>
  <si>
    <t>杨开汇</t>
  </si>
  <si>
    <t>B2026000205</t>
  </si>
  <si>
    <t>B2026000206</t>
  </si>
  <si>
    <t>B2026000208</t>
  </si>
  <si>
    <t>B2026000212</t>
  </si>
  <si>
    <t>通识教育学院</t>
  </si>
  <si>
    <t>B2026000225</t>
  </si>
  <si>
    <t>苏炳进</t>
  </si>
  <si>
    <t>B2026000226</t>
  </si>
  <si>
    <t>B2026000227</t>
  </si>
  <si>
    <t>国际教育中心</t>
  </si>
  <si>
    <t>B2026000234</t>
  </si>
  <si>
    <t>郑其杰</t>
  </si>
  <si>
    <t>B2026000235</t>
  </si>
  <si>
    <t>B2026000237</t>
  </si>
  <si>
    <t>后勤管理处（公寓）</t>
  </si>
  <si>
    <t>B2026000242</t>
  </si>
  <si>
    <t>张征</t>
  </si>
  <si>
    <t>后勤管理处（卡务中心）</t>
  </si>
  <si>
    <t>B2026000241</t>
  </si>
  <si>
    <t>B2026000246</t>
  </si>
  <si>
    <t>设备小计</t>
  </si>
  <si>
    <t>家具小计</t>
  </si>
  <si>
    <t>无形资产小计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</si>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</sst>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1"/>
      <color indexed="8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.3.102:8080/asset/flowCtrl/javascript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topLeftCell="A2" workbookViewId="0">
      <selection activeCell="R51" sqref="R51"/>
    </sheetView>
  </sheetViews>
  <sheetFormatPr defaultColWidth="9" defaultRowHeight="16" customHeight="1"/>
  <cols>
    <col min="1" max="1" width="6.11111111111111" style="3" customWidth="1"/>
    <col min="2" max="2" width="4.44444444444444" style="3" hidden="1" customWidth="1"/>
    <col min="3" max="3" width="12.8888888888889" style="3" customWidth="1"/>
    <col min="4" max="4" width="16.5555555555556" style="3" customWidth="1"/>
    <col min="5" max="5" width="13.2222222222222" style="2" customWidth="1"/>
    <col min="6" max="6" width="10" style="3" customWidth="1"/>
    <col min="7" max="7" width="6.11111111111111" style="2" customWidth="1"/>
    <col min="8" max="8" width="12.7777777777778" style="4" customWidth="1"/>
    <col min="9" max="9" width="11.8888888888889" style="3" customWidth="1"/>
    <col min="10" max="12" width="9" style="3" hidden="1" customWidth="1"/>
    <col min="13" max="16384" width="9" style="3"/>
  </cols>
  <sheetData>
    <row r="1" customHeight="1" spans="1:12">
      <c r="A1" s="3" t="s">
        <v>0</v>
      </c>
    </row>
    <row r="2" ht="48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7" customHeight="1" spans="1:12">
      <c r="H3" s="4" t="s">
        <v>2</v>
      </c>
    </row>
    <row r="4" s="1" customFormat="1" ht="36" customHeight="1" spans="1:12">
      <c r="A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7" t="s">
        <v>8</v>
      </c>
      <c r="H4" s="8" t="s">
        <v>9</v>
      </c>
      <c r="I4" s="6" t="s">
        <v>10</v>
      </c>
      <c r="J4" s="9" t="s">
        <v>11</v>
      </c>
      <c r="K4" s="10" t="s">
        <v>12</v>
      </c>
      <c r="L4" s="10" t="s">
        <v>11</v>
      </c>
    </row>
    <row r="5" s="2" customFormat="1" ht="26" customHeight="1" spans="1:12">
      <c r="A5" s="11">
        <v>1</v>
      </c>
      <c r="B5" s="12">
        <v>1</v>
      </c>
      <c r="C5" s="13" t="s">
        <v>13</v>
      </c>
      <c r="D5" s="14" t="s">
        <v>14</v>
      </c>
      <c r="E5" s="14" t="s">
        <v>15</v>
      </c>
      <c r="F5" s="15" t="s">
        <v>16</v>
      </c>
      <c r="G5" s="16">
        <v>6</v>
      </c>
      <c r="H5" s="17">
        <v>15000</v>
      </c>
      <c r="I5" s="14" t="s">
        <v>17</v>
      </c>
      <c r="J5" s="18"/>
      <c r="K5" s="11"/>
      <c r="L5" s="11"/>
    </row>
    <row r="6" s="2" customFormat="1" ht="26" customHeight="1" spans="1:12">
      <c r="A6" s="11">
        <v>2</v>
      </c>
      <c r="B6" s="12">
        <v>10</v>
      </c>
      <c r="C6" s="19"/>
      <c r="D6" s="14" t="s">
        <v>14</v>
      </c>
      <c r="E6" s="14" t="s">
        <v>18</v>
      </c>
      <c r="F6" s="15" t="s">
        <v>16</v>
      </c>
      <c r="G6" s="16">
        <v>2</v>
      </c>
      <c r="H6" s="17">
        <v>7860</v>
      </c>
      <c r="I6" s="14" t="s">
        <v>17</v>
      </c>
      <c r="J6" s="18"/>
      <c r="K6" s="11"/>
      <c r="L6" s="11"/>
    </row>
    <row r="7" s="2" customFormat="1" ht="26" customHeight="1" spans="1:12">
      <c r="A7" s="11">
        <v>3</v>
      </c>
      <c r="B7" s="12">
        <v>32</v>
      </c>
      <c r="C7" s="19"/>
      <c r="D7" s="14" t="s">
        <v>19</v>
      </c>
      <c r="E7" s="14" t="s">
        <v>20</v>
      </c>
      <c r="F7" s="15" t="s">
        <v>16</v>
      </c>
      <c r="G7" s="16">
        <v>85</v>
      </c>
      <c r="H7" s="17">
        <v>373000</v>
      </c>
      <c r="I7" s="14" t="s">
        <v>21</v>
      </c>
      <c r="J7" s="18"/>
      <c r="K7" s="11"/>
      <c r="L7" s="11"/>
    </row>
    <row r="8" s="2" customFormat="1" ht="26" customHeight="1" spans="1:12">
      <c r="A8" s="11">
        <v>4</v>
      </c>
      <c r="B8" s="12">
        <v>33</v>
      </c>
      <c r="C8" s="19"/>
      <c r="D8" s="14" t="s">
        <v>19</v>
      </c>
      <c r="E8" s="14" t="s">
        <v>22</v>
      </c>
      <c r="F8" s="15" t="s">
        <v>23</v>
      </c>
      <c r="G8" s="16">
        <v>28</v>
      </c>
      <c r="H8" s="17">
        <v>11480</v>
      </c>
      <c r="I8" s="14" t="s">
        <v>21</v>
      </c>
      <c r="J8" s="18"/>
      <c r="K8" s="11"/>
      <c r="L8" s="11"/>
    </row>
    <row r="9" s="2" customFormat="1" ht="26" customHeight="1" spans="1:12">
      <c r="A9" s="11">
        <v>5</v>
      </c>
      <c r="B9" s="12">
        <v>36</v>
      </c>
      <c r="C9" s="19"/>
      <c r="D9" s="14" t="s">
        <v>24</v>
      </c>
      <c r="E9" s="14" t="s">
        <v>25</v>
      </c>
      <c r="F9" s="15" t="s">
        <v>16</v>
      </c>
      <c r="G9" s="16">
        <v>40</v>
      </c>
      <c r="H9" s="17">
        <v>334116</v>
      </c>
      <c r="I9" s="14" t="s">
        <v>26</v>
      </c>
      <c r="J9" s="20"/>
      <c r="K9" s="11"/>
      <c r="L9" s="11"/>
    </row>
    <row r="10" s="2" customFormat="1" ht="26" customHeight="1" spans="1:12">
      <c r="A10" s="11">
        <v>6</v>
      </c>
      <c r="B10" s="12">
        <v>37</v>
      </c>
      <c r="C10" s="19"/>
      <c r="D10" s="14" t="s">
        <v>27</v>
      </c>
      <c r="E10" s="14" t="s">
        <v>28</v>
      </c>
      <c r="F10" s="15" t="s">
        <v>16</v>
      </c>
      <c r="G10" s="16">
        <v>13</v>
      </c>
      <c r="H10" s="17">
        <v>40860</v>
      </c>
      <c r="I10" s="14" t="s">
        <v>29</v>
      </c>
      <c r="J10" s="20"/>
      <c r="K10" s="11"/>
      <c r="L10" s="11"/>
    </row>
    <row r="11" s="2" customFormat="1" ht="26" customHeight="1" spans="1:12">
      <c r="A11" s="11">
        <v>7</v>
      </c>
      <c r="B11" s="12">
        <v>38</v>
      </c>
      <c r="C11" s="19"/>
      <c r="D11" s="14" t="s">
        <v>27</v>
      </c>
      <c r="E11" s="14" t="s">
        <v>30</v>
      </c>
      <c r="F11" s="15" t="s">
        <v>23</v>
      </c>
      <c r="G11" s="16">
        <v>28</v>
      </c>
      <c r="H11" s="17">
        <v>2250</v>
      </c>
      <c r="I11" s="14" t="s">
        <v>29</v>
      </c>
      <c r="J11" s="20"/>
      <c r="K11" s="11"/>
      <c r="L11" s="11"/>
    </row>
    <row r="12" s="2" customFormat="1" ht="26" customHeight="1" spans="1:12">
      <c r="A12" s="11">
        <v>8</v>
      </c>
      <c r="B12" s="12">
        <v>42</v>
      </c>
      <c r="C12" s="19"/>
      <c r="D12" s="14" t="s">
        <v>31</v>
      </c>
      <c r="E12" s="14" t="s">
        <v>32</v>
      </c>
      <c r="F12" s="15" t="s">
        <v>16</v>
      </c>
      <c r="G12" s="16">
        <v>23</v>
      </c>
      <c r="H12" s="17">
        <v>196477</v>
      </c>
      <c r="I12" s="14" t="s">
        <v>33</v>
      </c>
      <c r="J12" s="20"/>
      <c r="K12" s="11"/>
      <c r="L12" s="11"/>
    </row>
    <row r="13" s="2" customFormat="1" ht="26" customHeight="1" spans="1:12">
      <c r="A13" s="11">
        <v>9</v>
      </c>
      <c r="B13" s="12">
        <v>43</v>
      </c>
      <c r="C13" s="19"/>
      <c r="D13" s="14" t="s">
        <v>31</v>
      </c>
      <c r="E13" s="14" t="s">
        <v>34</v>
      </c>
      <c r="F13" s="15" t="s">
        <v>23</v>
      </c>
      <c r="G13" s="16">
        <v>201</v>
      </c>
      <c r="H13" s="17">
        <v>54600</v>
      </c>
      <c r="I13" s="14" t="s">
        <v>33</v>
      </c>
      <c r="J13" s="20"/>
      <c r="K13" s="11"/>
      <c r="L13" s="11"/>
    </row>
    <row r="14" s="2" customFormat="1" ht="26" customHeight="1" spans="1:12">
      <c r="A14" s="11">
        <v>10</v>
      </c>
      <c r="B14" s="12"/>
      <c r="C14" s="19"/>
      <c r="D14" s="14" t="s">
        <v>35</v>
      </c>
      <c r="E14" s="14" t="s">
        <v>36</v>
      </c>
      <c r="F14" s="15" t="s">
        <v>37</v>
      </c>
      <c r="G14" s="16">
        <v>6</v>
      </c>
      <c r="H14" s="17">
        <v>52000</v>
      </c>
      <c r="I14" s="14" t="s">
        <v>38</v>
      </c>
      <c r="J14" s="20"/>
      <c r="K14" s="11"/>
      <c r="L14" s="11"/>
    </row>
    <row r="15" s="2" customFormat="1" ht="26" customHeight="1" spans="1:12">
      <c r="A15" s="11">
        <v>11</v>
      </c>
      <c r="B15" s="12"/>
      <c r="C15" s="19"/>
      <c r="D15" s="14" t="s">
        <v>35</v>
      </c>
      <c r="E15" s="14" t="s">
        <v>39</v>
      </c>
      <c r="F15" s="15" t="s">
        <v>16</v>
      </c>
      <c r="G15" s="16">
        <v>324</v>
      </c>
      <c r="H15" s="17">
        <v>2085933.2</v>
      </c>
      <c r="I15" s="14" t="s">
        <v>38</v>
      </c>
      <c r="J15" s="20"/>
      <c r="K15" s="11"/>
      <c r="L15" s="11"/>
    </row>
    <row r="16" s="2" customFormat="1" ht="26" customHeight="1" spans="1:12">
      <c r="A16" s="11">
        <v>12</v>
      </c>
      <c r="B16" s="12"/>
      <c r="C16" s="19"/>
      <c r="D16" s="14" t="s">
        <v>35</v>
      </c>
      <c r="E16" s="14" t="s">
        <v>40</v>
      </c>
      <c r="F16" s="15" t="s">
        <v>16</v>
      </c>
      <c r="G16" s="16">
        <v>1</v>
      </c>
      <c r="H16" s="17">
        <v>4750</v>
      </c>
      <c r="I16" s="14" t="s">
        <v>38</v>
      </c>
      <c r="J16" s="20"/>
      <c r="K16" s="11"/>
      <c r="L16" s="11"/>
    </row>
    <row r="17" s="2" customFormat="1" ht="26" customHeight="1" spans="1:12">
      <c r="A17" s="11">
        <v>13</v>
      </c>
      <c r="B17" s="12"/>
      <c r="C17" s="19"/>
      <c r="D17" s="14" t="s">
        <v>35</v>
      </c>
      <c r="E17" s="14" t="s">
        <v>41</v>
      </c>
      <c r="F17" s="15" t="s">
        <v>23</v>
      </c>
      <c r="G17" s="16">
        <v>282</v>
      </c>
      <c r="H17" s="17">
        <v>292971</v>
      </c>
      <c r="I17" s="14" t="s">
        <v>38</v>
      </c>
      <c r="J17" s="20"/>
      <c r="K17" s="11"/>
      <c r="L17" s="11"/>
    </row>
    <row r="18" s="2" customFormat="1" ht="26" customHeight="1" spans="1:12">
      <c r="A18" s="11">
        <v>14</v>
      </c>
      <c r="B18" s="12"/>
      <c r="C18" s="19"/>
      <c r="D18" s="21" t="s">
        <v>42</v>
      </c>
      <c r="E18" s="14" t="s">
        <v>43</v>
      </c>
      <c r="F18" s="14" t="s">
        <v>37</v>
      </c>
      <c r="G18" s="14">
        <v>14</v>
      </c>
      <c r="H18" s="14">
        <v>194900</v>
      </c>
      <c r="I18" s="14" t="s">
        <v>44</v>
      </c>
      <c r="J18" s="20"/>
      <c r="K18" s="11"/>
      <c r="L18" s="11"/>
    </row>
    <row r="19" s="2" customFormat="1" ht="26" customHeight="1" spans="1:12">
      <c r="A19" s="11">
        <v>15</v>
      </c>
      <c r="B19" s="12"/>
      <c r="C19" s="22"/>
      <c r="D19" s="21" t="s">
        <v>42</v>
      </c>
      <c r="E19" s="14" t="s">
        <v>45</v>
      </c>
      <c r="F19" s="14" t="s">
        <v>16</v>
      </c>
      <c r="G19" s="14">
        <v>181</v>
      </c>
      <c r="H19" s="14">
        <v>1643332</v>
      </c>
      <c r="I19" s="14" t="s">
        <v>44</v>
      </c>
      <c r="J19" s="20"/>
      <c r="K19" s="11"/>
      <c r="L19" s="11"/>
    </row>
    <row r="20" s="2" customFormat="1" ht="26" customHeight="1" spans="1:12">
      <c r="A20" s="11">
        <v>16</v>
      </c>
      <c r="B20" s="12"/>
      <c r="C20" s="22" t="s">
        <v>46</v>
      </c>
      <c r="D20" s="21" t="s">
        <v>42</v>
      </c>
      <c r="E20" s="14" t="s">
        <v>47</v>
      </c>
      <c r="F20" s="15" t="s">
        <v>16</v>
      </c>
      <c r="G20" s="16">
        <v>1</v>
      </c>
      <c r="H20" s="17">
        <v>4730</v>
      </c>
      <c r="I20" s="14" t="s">
        <v>44</v>
      </c>
      <c r="J20" s="20"/>
      <c r="K20" s="11"/>
      <c r="L20" s="11"/>
    </row>
    <row r="21" s="2" customFormat="1" ht="26" customHeight="1" spans="1:12">
      <c r="A21" s="11">
        <v>17</v>
      </c>
      <c r="B21" s="12">
        <v>4</v>
      </c>
      <c r="C21" s="14" t="s">
        <v>48</v>
      </c>
      <c r="D21" s="14" t="s">
        <v>48</v>
      </c>
      <c r="E21" s="14" t="s">
        <v>49</v>
      </c>
      <c r="F21" s="15" t="s">
        <v>16</v>
      </c>
      <c r="G21" s="16">
        <v>54</v>
      </c>
      <c r="H21" s="17">
        <v>434471</v>
      </c>
      <c r="I21" s="14" t="s">
        <v>50</v>
      </c>
      <c r="J21" s="18"/>
      <c r="K21" s="11"/>
      <c r="L21" s="11"/>
    </row>
    <row r="22" s="3" customFormat="1" ht="26" customHeight="1" spans="1:12">
      <c r="A22" s="11">
        <v>18</v>
      </c>
      <c r="B22" s="12">
        <v>8</v>
      </c>
      <c r="C22" s="14"/>
      <c r="D22" s="14" t="s">
        <v>51</v>
      </c>
      <c r="E22" s="14" t="s">
        <v>52</v>
      </c>
      <c r="F22" s="15" t="s">
        <v>37</v>
      </c>
      <c r="G22" s="16">
        <v>1</v>
      </c>
      <c r="H22" s="17">
        <v>450000</v>
      </c>
      <c r="I22" s="14" t="s">
        <v>53</v>
      </c>
      <c r="J22" s="20"/>
      <c r="K22" s="23"/>
      <c r="L22" s="23"/>
    </row>
    <row r="23" s="3" customFormat="1" ht="26" customHeight="1" spans="1:12">
      <c r="A23" s="11">
        <v>19</v>
      </c>
      <c r="B23" s="12">
        <v>30</v>
      </c>
      <c r="C23" s="14"/>
      <c r="D23" s="14" t="s">
        <v>54</v>
      </c>
      <c r="E23" s="14" t="s">
        <v>55</v>
      </c>
      <c r="F23" s="15" t="s">
        <v>37</v>
      </c>
      <c r="G23" s="16">
        <v>6</v>
      </c>
      <c r="H23" s="17">
        <v>44000</v>
      </c>
      <c r="I23" s="14" t="s">
        <v>56</v>
      </c>
      <c r="J23" s="18"/>
      <c r="K23" s="23"/>
      <c r="L23" s="23"/>
    </row>
    <row r="24" s="2" customFormat="1" ht="26" customHeight="1" spans="1:12">
      <c r="A24" s="11">
        <v>20</v>
      </c>
      <c r="B24" s="12">
        <v>35</v>
      </c>
      <c r="C24" s="14"/>
      <c r="D24" s="14" t="s">
        <v>57</v>
      </c>
      <c r="E24" s="14" t="s">
        <v>58</v>
      </c>
      <c r="F24" s="15" t="s">
        <v>37</v>
      </c>
      <c r="G24" s="16">
        <v>1</v>
      </c>
      <c r="H24" s="17">
        <v>350000</v>
      </c>
      <c r="I24" s="14" t="s">
        <v>59</v>
      </c>
      <c r="J24" s="20"/>
      <c r="K24" s="11"/>
      <c r="L24" s="11"/>
    </row>
    <row r="25" s="2" customFormat="1" ht="26" customHeight="1" spans="1:12">
      <c r="A25" s="11">
        <v>21</v>
      </c>
      <c r="B25" s="12">
        <v>5</v>
      </c>
      <c r="C25" s="14" t="s">
        <v>60</v>
      </c>
      <c r="D25" s="14" t="s">
        <v>60</v>
      </c>
      <c r="E25" s="14" t="s">
        <v>61</v>
      </c>
      <c r="F25" s="15" t="s">
        <v>16</v>
      </c>
      <c r="G25" s="16">
        <v>77</v>
      </c>
      <c r="H25" s="17">
        <v>449996</v>
      </c>
      <c r="I25" s="14" t="s">
        <v>62</v>
      </c>
      <c r="J25" s="20"/>
      <c r="K25" s="11"/>
      <c r="L25" s="11"/>
    </row>
    <row r="26" s="2" customFormat="1" ht="26" customHeight="1" spans="1:12">
      <c r="A26" s="11">
        <v>22</v>
      </c>
      <c r="B26" s="12">
        <v>6</v>
      </c>
      <c r="C26" s="14"/>
      <c r="D26" s="14" t="s">
        <v>60</v>
      </c>
      <c r="E26" s="14" t="s">
        <v>63</v>
      </c>
      <c r="F26" s="15" t="s">
        <v>23</v>
      </c>
      <c r="G26" s="16">
        <v>29</v>
      </c>
      <c r="H26" s="17">
        <v>8264</v>
      </c>
      <c r="I26" s="14" t="s">
        <v>62</v>
      </c>
      <c r="J26" s="18"/>
      <c r="K26" s="11"/>
      <c r="L26" s="11"/>
    </row>
    <row r="27" s="2" customFormat="1" ht="26" customHeight="1" spans="1:12">
      <c r="A27" s="11">
        <v>23</v>
      </c>
      <c r="B27" s="12">
        <v>7</v>
      </c>
      <c r="C27" s="14"/>
      <c r="D27" s="14" t="s">
        <v>60</v>
      </c>
      <c r="E27" s="14" t="s">
        <v>64</v>
      </c>
      <c r="F27" s="15" t="s">
        <v>16</v>
      </c>
      <c r="G27" s="16">
        <v>2</v>
      </c>
      <c r="H27" s="17">
        <v>9618</v>
      </c>
      <c r="I27" s="14" t="s">
        <v>62</v>
      </c>
      <c r="J27" s="24"/>
      <c r="K27" s="11"/>
      <c r="L27" s="11"/>
    </row>
    <row r="28" s="2" customFormat="1" ht="22" customHeight="1" spans="1:12">
      <c r="A28" s="11">
        <v>24</v>
      </c>
      <c r="B28" s="12">
        <v>2</v>
      </c>
      <c r="C28" s="13" t="s">
        <v>65</v>
      </c>
      <c r="D28" s="14" t="s">
        <v>24</v>
      </c>
      <c r="E28" s="14" t="s">
        <v>66</v>
      </c>
      <c r="F28" s="15" t="s">
        <v>23</v>
      </c>
      <c r="G28" s="16">
        <v>50</v>
      </c>
      <c r="H28" s="17">
        <v>18150</v>
      </c>
      <c r="I28" s="14" t="s">
        <v>26</v>
      </c>
      <c r="J28" s="20"/>
      <c r="K28" s="11"/>
      <c r="L28" s="11"/>
    </row>
    <row r="29" s="2" customFormat="1" ht="22" customHeight="1" spans="1:12">
      <c r="A29" s="11">
        <v>25</v>
      </c>
      <c r="B29" s="12">
        <v>3</v>
      </c>
      <c r="C29" s="19"/>
      <c r="D29" s="14" t="s">
        <v>67</v>
      </c>
      <c r="E29" s="14" t="s">
        <v>68</v>
      </c>
      <c r="F29" s="15" t="s">
        <v>16</v>
      </c>
      <c r="G29" s="16">
        <v>1</v>
      </c>
      <c r="H29" s="17">
        <v>3600</v>
      </c>
      <c r="I29" s="14" t="s">
        <v>69</v>
      </c>
      <c r="J29" s="20"/>
      <c r="K29" s="11"/>
      <c r="L29" s="11"/>
    </row>
    <row r="30" s="2" customFormat="1" ht="22" customHeight="1" spans="1:12">
      <c r="A30" s="11">
        <v>26</v>
      </c>
      <c r="B30" s="12">
        <v>9</v>
      </c>
      <c r="C30" s="19"/>
      <c r="D30" s="14" t="s">
        <v>13</v>
      </c>
      <c r="E30" s="14" t="s">
        <v>70</v>
      </c>
      <c r="F30" s="15" t="s">
        <v>16</v>
      </c>
      <c r="G30" s="16">
        <v>1</v>
      </c>
      <c r="H30" s="17">
        <v>4990</v>
      </c>
      <c r="I30" s="14" t="s">
        <v>71</v>
      </c>
      <c r="J30" s="20"/>
      <c r="K30" s="11"/>
      <c r="L30" s="11"/>
    </row>
    <row r="31" s="2" customFormat="1" ht="22" customHeight="1" spans="1:12">
      <c r="A31" s="11">
        <v>27</v>
      </c>
      <c r="B31" s="12">
        <v>11</v>
      </c>
      <c r="C31" s="19"/>
      <c r="D31" s="14" t="s">
        <v>27</v>
      </c>
      <c r="E31" s="14" t="s">
        <v>72</v>
      </c>
      <c r="F31" s="15" t="s">
        <v>16</v>
      </c>
      <c r="G31" s="16">
        <v>1</v>
      </c>
      <c r="H31" s="17">
        <v>4990</v>
      </c>
      <c r="I31" s="14" t="s">
        <v>73</v>
      </c>
      <c r="J31" s="20"/>
      <c r="K31" s="11"/>
      <c r="L31" s="11"/>
    </row>
    <row r="32" s="2" customFormat="1" ht="22" customHeight="1" spans="1:12">
      <c r="A32" s="11">
        <v>28</v>
      </c>
      <c r="B32" s="12">
        <v>12</v>
      </c>
      <c r="C32" s="19"/>
      <c r="D32" s="14" t="s">
        <v>74</v>
      </c>
      <c r="E32" s="14" t="s">
        <v>75</v>
      </c>
      <c r="F32" s="15" t="s">
        <v>23</v>
      </c>
      <c r="G32" s="16">
        <v>12</v>
      </c>
      <c r="H32" s="17">
        <v>10120</v>
      </c>
      <c r="I32" s="14" t="s">
        <v>76</v>
      </c>
      <c r="J32" s="20"/>
      <c r="K32" s="11"/>
      <c r="L32" s="11"/>
    </row>
    <row r="33" s="2" customFormat="1" ht="22" customHeight="1" spans="1:12">
      <c r="A33" s="11">
        <v>29</v>
      </c>
      <c r="B33" s="12">
        <v>13</v>
      </c>
      <c r="C33" s="19"/>
      <c r="D33" s="14" t="s">
        <v>74</v>
      </c>
      <c r="E33" s="14" t="s">
        <v>77</v>
      </c>
      <c r="F33" s="15" t="s">
        <v>16</v>
      </c>
      <c r="G33" s="16">
        <v>1</v>
      </c>
      <c r="H33" s="17">
        <v>1010</v>
      </c>
      <c r="I33" s="14" t="s">
        <v>76</v>
      </c>
      <c r="J33" s="20"/>
      <c r="K33" s="11"/>
      <c r="L33" s="11"/>
    </row>
    <row r="34" s="3" customFormat="1" ht="22" customHeight="1" spans="1:12">
      <c r="A34" s="11">
        <v>30</v>
      </c>
      <c r="B34" s="12">
        <v>14</v>
      </c>
      <c r="C34" s="19"/>
      <c r="D34" s="14" t="s">
        <v>74</v>
      </c>
      <c r="E34" s="14" t="s">
        <v>78</v>
      </c>
      <c r="F34" s="15" t="s">
        <v>23</v>
      </c>
      <c r="G34" s="16">
        <v>10</v>
      </c>
      <c r="H34" s="17">
        <v>2500</v>
      </c>
      <c r="I34" s="14" t="s">
        <v>76</v>
      </c>
      <c r="J34" s="20"/>
      <c r="K34" s="23"/>
      <c r="L34" s="23"/>
    </row>
    <row r="35" s="3" customFormat="1" ht="22" customHeight="1" spans="1:12">
      <c r="A35" s="11">
        <v>31</v>
      </c>
      <c r="B35" s="12">
        <v>15</v>
      </c>
      <c r="C35" s="19"/>
      <c r="D35" s="14" t="s">
        <v>74</v>
      </c>
      <c r="E35" s="14" t="s">
        <v>79</v>
      </c>
      <c r="F35" s="15" t="s">
        <v>16</v>
      </c>
      <c r="G35" s="16">
        <v>17</v>
      </c>
      <c r="H35" s="17">
        <v>284074</v>
      </c>
      <c r="I35" s="14" t="s">
        <v>76</v>
      </c>
      <c r="J35" s="20"/>
      <c r="K35" s="23"/>
      <c r="L35" s="23"/>
    </row>
    <row r="36" s="3" customFormat="1" ht="22" customHeight="1" spans="1:12">
      <c r="A36" s="11">
        <v>32</v>
      </c>
      <c r="B36" s="12">
        <v>16</v>
      </c>
      <c r="C36" s="19"/>
      <c r="D36" s="14" t="s">
        <v>74</v>
      </c>
      <c r="E36" s="14" t="s">
        <v>80</v>
      </c>
      <c r="F36" s="15" t="s">
        <v>23</v>
      </c>
      <c r="G36" s="16">
        <v>1</v>
      </c>
      <c r="H36" s="17">
        <v>1480</v>
      </c>
      <c r="I36" s="14" t="s">
        <v>76</v>
      </c>
      <c r="J36" s="20"/>
      <c r="K36" s="23"/>
      <c r="L36" s="23"/>
    </row>
    <row r="37" s="2" customFormat="1" ht="22" customHeight="1" spans="1:12">
      <c r="A37" s="11">
        <v>33</v>
      </c>
      <c r="B37" s="12">
        <v>17</v>
      </c>
      <c r="C37" s="19"/>
      <c r="D37" s="14" t="s">
        <v>65</v>
      </c>
      <c r="E37" s="14" t="s">
        <v>81</v>
      </c>
      <c r="F37" s="15" t="s">
        <v>23</v>
      </c>
      <c r="G37" s="16">
        <v>16</v>
      </c>
      <c r="H37" s="17">
        <v>10341</v>
      </c>
      <c r="I37" s="14" t="s">
        <v>82</v>
      </c>
      <c r="J37" s="20"/>
      <c r="K37" s="11"/>
      <c r="L37" s="11"/>
    </row>
    <row r="38" s="2" customFormat="1" ht="22" customHeight="1" spans="1:12">
      <c r="A38" s="11">
        <v>34</v>
      </c>
      <c r="B38" s="12">
        <v>18</v>
      </c>
      <c r="C38" s="19"/>
      <c r="D38" s="14" t="s">
        <v>65</v>
      </c>
      <c r="E38" s="14" t="s">
        <v>83</v>
      </c>
      <c r="F38" s="15" t="s">
        <v>16</v>
      </c>
      <c r="G38" s="16">
        <v>3</v>
      </c>
      <c r="H38" s="17">
        <v>9760</v>
      </c>
      <c r="I38" s="14" t="s">
        <v>82</v>
      </c>
      <c r="J38" s="18"/>
      <c r="K38" s="11"/>
      <c r="L38" s="11"/>
    </row>
    <row r="39" s="2" customFormat="1" ht="22" customHeight="1" spans="1:12">
      <c r="A39" s="11">
        <v>35</v>
      </c>
      <c r="B39" s="12">
        <v>19</v>
      </c>
      <c r="C39" s="19"/>
      <c r="D39" s="14" t="s">
        <v>57</v>
      </c>
      <c r="E39" s="14" t="s">
        <v>84</v>
      </c>
      <c r="F39" s="15" t="s">
        <v>23</v>
      </c>
      <c r="G39" s="16">
        <v>72</v>
      </c>
      <c r="H39" s="17">
        <v>31747</v>
      </c>
      <c r="I39" s="14" t="s">
        <v>59</v>
      </c>
      <c r="J39" s="20"/>
      <c r="K39" s="11"/>
      <c r="L39" s="11"/>
    </row>
    <row r="40" s="2" customFormat="1" ht="22" customHeight="1" spans="1:12">
      <c r="A40" s="11">
        <v>36</v>
      </c>
      <c r="B40" s="12">
        <v>20</v>
      </c>
      <c r="C40" s="19"/>
      <c r="D40" s="14" t="s">
        <v>57</v>
      </c>
      <c r="E40" s="14" t="s">
        <v>85</v>
      </c>
      <c r="F40" s="15" t="s">
        <v>16</v>
      </c>
      <c r="G40" s="16">
        <v>13</v>
      </c>
      <c r="H40" s="17">
        <v>62605</v>
      </c>
      <c r="I40" s="14" t="s">
        <v>59</v>
      </c>
      <c r="J40" s="20"/>
      <c r="K40" s="11"/>
      <c r="L40" s="11"/>
    </row>
    <row r="41" s="2" customFormat="1" ht="22" customHeight="1" spans="1:12">
      <c r="A41" s="11">
        <v>37</v>
      </c>
      <c r="B41" s="12">
        <v>21</v>
      </c>
      <c r="C41" s="19"/>
      <c r="D41" s="14" t="s">
        <v>35</v>
      </c>
      <c r="E41" s="14" t="s">
        <v>86</v>
      </c>
      <c r="F41" s="15" t="s">
        <v>23</v>
      </c>
      <c r="G41" s="16">
        <v>9</v>
      </c>
      <c r="H41" s="17">
        <v>3705</v>
      </c>
      <c r="I41" s="14" t="s">
        <v>38</v>
      </c>
      <c r="J41" s="20"/>
      <c r="K41" s="11"/>
      <c r="L41" s="11"/>
    </row>
    <row r="42" s="2" customFormat="1" ht="22" customHeight="1" spans="1:12">
      <c r="A42" s="11">
        <v>38</v>
      </c>
      <c r="B42" s="12">
        <v>22</v>
      </c>
      <c r="C42" s="19"/>
      <c r="D42" s="14" t="s">
        <v>35</v>
      </c>
      <c r="E42" s="14" t="s">
        <v>87</v>
      </c>
      <c r="F42" s="15" t="s">
        <v>16</v>
      </c>
      <c r="G42" s="16">
        <v>14</v>
      </c>
      <c r="H42" s="17">
        <v>91633</v>
      </c>
      <c r="I42" s="14" t="s">
        <v>38</v>
      </c>
      <c r="J42" s="20"/>
      <c r="K42" s="11"/>
      <c r="L42" s="11"/>
    </row>
    <row r="43" s="3" customFormat="1" ht="22" customHeight="1" spans="1:12">
      <c r="A43" s="11">
        <v>39</v>
      </c>
      <c r="B43" s="12">
        <v>27</v>
      </c>
      <c r="C43" s="19"/>
      <c r="D43" s="14" t="s">
        <v>88</v>
      </c>
      <c r="E43" s="14" t="s">
        <v>89</v>
      </c>
      <c r="F43" s="15" t="s">
        <v>16</v>
      </c>
      <c r="G43" s="16">
        <v>1</v>
      </c>
      <c r="H43" s="17">
        <v>4130</v>
      </c>
      <c r="I43" s="14" t="s">
        <v>90</v>
      </c>
      <c r="J43" s="18"/>
      <c r="K43" s="23"/>
      <c r="L43" s="23"/>
    </row>
    <row r="44" s="3" customFormat="1" ht="22" customHeight="1" spans="1:12">
      <c r="A44" s="11">
        <v>40</v>
      </c>
      <c r="B44" s="12">
        <v>28</v>
      </c>
      <c r="C44" s="19"/>
      <c r="D44" s="14" t="s">
        <v>88</v>
      </c>
      <c r="E44" s="14" t="s">
        <v>91</v>
      </c>
      <c r="F44" s="15" t="s">
        <v>23</v>
      </c>
      <c r="G44" s="16">
        <v>6</v>
      </c>
      <c r="H44" s="17">
        <v>3600</v>
      </c>
      <c r="I44" s="14" t="s">
        <v>90</v>
      </c>
      <c r="J44" s="18"/>
      <c r="K44" s="23"/>
      <c r="L44" s="23"/>
    </row>
    <row r="45" s="2" customFormat="1" ht="22" customHeight="1" spans="1:12">
      <c r="A45" s="11">
        <v>41</v>
      </c>
      <c r="B45" s="12">
        <v>29</v>
      </c>
      <c r="C45" s="19"/>
      <c r="D45" s="14" t="s">
        <v>54</v>
      </c>
      <c r="E45" s="14" t="s">
        <v>92</v>
      </c>
      <c r="F45" s="15" t="s">
        <v>23</v>
      </c>
      <c r="G45" s="16">
        <v>9</v>
      </c>
      <c r="H45" s="17">
        <v>13140</v>
      </c>
      <c r="I45" s="14" t="s">
        <v>56</v>
      </c>
      <c r="J45" s="20"/>
      <c r="K45" s="11"/>
      <c r="L45" s="11"/>
    </row>
    <row r="46" s="3" customFormat="1" ht="22" customHeight="1" spans="1:12">
      <c r="A46" s="11">
        <v>42</v>
      </c>
      <c r="B46" s="12">
        <v>31</v>
      </c>
      <c r="C46" s="19"/>
      <c r="D46" s="14" t="s">
        <v>54</v>
      </c>
      <c r="E46" s="14" t="s">
        <v>93</v>
      </c>
      <c r="F46" s="15" t="s">
        <v>16</v>
      </c>
      <c r="G46" s="16">
        <v>7</v>
      </c>
      <c r="H46" s="17">
        <v>36400</v>
      </c>
      <c r="I46" s="14" t="s">
        <v>56</v>
      </c>
      <c r="J46" s="18"/>
      <c r="K46" s="23"/>
      <c r="L46" s="23"/>
    </row>
    <row r="47" s="3" customFormat="1" ht="22" customHeight="1" spans="1:12">
      <c r="A47" s="11">
        <v>43</v>
      </c>
      <c r="B47" s="12">
        <v>34</v>
      </c>
      <c r="C47" s="19"/>
      <c r="D47" s="14" t="s">
        <v>57</v>
      </c>
      <c r="E47" s="14" t="s">
        <v>94</v>
      </c>
      <c r="F47" s="15" t="s">
        <v>23</v>
      </c>
      <c r="G47" s="16">
        <v>9</v>
      </c>
      <c r="H47" s="17">
        <v>27450</v>
      </c>
      <c r="I47" s="14" t="s">
        <v>59</v>
      </c>
      <c r="J47" s="20"/>
      <c r="K47" s="23"/>
      <c r="L47" s="23"/>
    </row>
    <row r="48" s="2" customFormat="1" ht="22" customHeight="1" spans="1:12">
      <c r="A48" s="11">
        <v>44</v>
      </c>
      <c r="B48" s="12">
        <v>39</v>
      </c>
      <c r="C48" s="19"/>
      <c r="D48" s="14" t="s">
        <v>95</v>
      </c>
      <c r="E48" s="15" t="s">
        <v>96</v>
      </c>
      <c r="F48" s="15" t="s">
        <v>16</v>
      </c>
      <c r="G48" s="15">
        <v>18</v>
      </c>
      <c r="H48" s="25">
        <v>96108</v>
      </c>
      <c r="I48" s="14" t="s">
        <v>97</v>
      </c>
      <c r="J48" s="20"/>
      <c r="K48" s="11"/>
      <c r="L48" s="11"/>
    </row>
    <row r="49" s="2" customFormat="1" ht="22" customHeight="1" spans="1:12">
      <c r="A49" s="11">
        <v>45</v>
      </c>
      <c r="B49" s="12">
        <v>40</v>
      </c>
      <c r="C49" s="19"/>
      <c r="D49" s="14" t="s">
        <v>95</v>
      </c>
      <c r="E49" s="15" t="s">
        <v>98</v>
      </c>
      <c r="F49" s="15" t="s">
        <v>23</v>
      </c>
      <c r="G49" s="11">
        <v>3</v>
      </c>
      <c r="H49" s="25">
        <v>2070</v>
      </c>
      <c r="I49" s="14" t="s">
        <v>97</v>
      </c>
      <c r="J49" s="20"/>
      <c r="K49" s="11"/>
      <c r="L49" s="11"/>
    </row>
    <row r="50" s="2" customFormat="1" ht="22" customHeight="1" spans="1:12">
      <c r="A50" s="11">
        <v>46</v>
      </c>
      <c r="B50" s="12">
        <v>41</v>
      </c>
      <c r="C50" s="19"/>
      <c r="D50" s="14" t="s">
        <v>24</v>
      </c>
      <c r="E50" s="14" t="s">
        <v>99</v>
      </c>
      <c r="F50" s="15" t="s">
        <v>16</v>
      </c>
      <c r="G50" s="16">
        <v>5</v>
      </c>
      <c r="H50" s="17">
        <v>21650</v>
      </c>
      <c r="I50" s="14" t="s">
        <v>26</v>
      </c>
      <c r="J50" s="20"/>
      <c r="K50" s="11"/>
      <c r="L50" s="11"/>
    </row>
    <row r="51" s="3" customFormat="1" ht="22" customHeight="1" spans="1:12">
      <c r="A51" s="11">
        <v>47</v>
      </c>
      <c r="B51" s="12">
        <v>44</v>
      </c>
      <c r="C51" s="19"/>
      <c r="D51" s="14" t="s">
        <v>100</v>
      </c>
      <c r="E51" s="14" t="s">
        <v>101</v>
      </c>
      <c r="F51" s="15" t="s">
        <v>16</v>
      </c>
      <c r="G51" s="16">
        <v>14</v>
      </c>
      <c r="H51" s="17">
        <v>36038</v>
      </c>
      <c r="I51" s="14" t="s">
        <v>102</v>
      </c>
      <c r="J51" s="20"/>
      <c r="K51" s="23"/>
      <c r="L51" s="23"/>
    </row>
    <row r="52" s="2" customFormat="1" ht="22" customHeight="1" spans="1:12">
      <c r="A52" s="11">
        <v>48</v>
      </c>
      <c r="B52" s="12">
        <v>45</v>
      </c>
      <c r="C52" s="19"/>
      <c r="D52" s="14" t="s">
        <v>27</v>
      </c>
      <c r="E52" s="15" t="s">
        <v>103</v>
      </c>
      <c r="F52" s="15" t="s">
        <v>16</v>
      </c>
      <c r="G52" s="16">
        <v>4</v>
      </c>
      <c r="H52" s="17">
        <v>14510</v>
      </c>
      <c r="I52" s="14" t="s">
        <v>29</v>
      </c>
      <c r="J52" s="20"/>
      <c r="K52" s="11"/>
      <c r="L52" s="11"/>
    </row>
    <row r="53" s="2" customFormat="1" ht="22" customHeight="1" spans="1:12">
      <c r="A53" s="11">
        <v>49</v>
      </c>
      <c r="B53" s="12">
        <v>46</v>
      </c>
      <c r="C53" s="19"/>
      <c r="D53" s="14" t="s">
        <v>51</v>
      </c>
      <c r="E53" s="14" t="s">
        <v>104</v>
      </c>
      <c r="F53" s="15" t="s">
        <v>16</v>
      </c>
      <c r="G53" s="16">
        <v>16</v>
      </c>
      <c r="H53" s="17">
        <v>77209</v>
      </c>
      <c r="I53" s="14" t="s">
        <v>53</v>
      </c>
      <c r="J53" s="20"/>
      <c r="K53" s="11"/>
      <c r="L53" s="11"/>
    </row>
    <row r="54" s="2" customFormat="1" ht="29" customHeight="1" spans="1:12">
      <c r="A54" s="11">
        <v>50</v>
      </c>
      <c r="B54" s="12"/>
      <c r="C54" s="19"/>
      <c r="D54" s="21" t="s">
        <v>105</v>
      </c>
      <c r="E54" s="14" t="s">
        <v>106</v>
      </c>
      <c r="F54" s="15" t="s">
        <v>16</v>
      </c>
      <c r="G54" s="16">
        <v>10</v>
      </c>
      <c r="H54" s="17">
        <v>17410</v>
      </c>
      <c r="I54" s="14" t="s">
        <v>107</v>
      </c>
      <c r="J54" s="20"/>
      <c r="K54" s="11"/>
      <c r="L54" s="11"/>
    </row>
    <row r="55" s="2" customFormat="1" ht="29" customHeight="1" spans="1:12">
      <c r="A55" s="11">
        <v>51</v>
      </c>
      <c r="B55" s="12"/>
      <c r="C55" s="19"/>
      <c r="D55" s="21" t="s">
        <v>108</v>
      </c>
      <c r="E55" s="14" t="s">
        <v>109</v>
      </c>
      <c r="F55" s="15" t="s">
        <v>16</v>
      </c>
      <c r="G55" s="16">
        <v>4</v>
      </c>
      <c r="H55" s="17">
        <v>13260</v>
      </c>
      <c r="I55" s="14" t="s">
        <v>107</v>
      </c>
      <c r="J55" s="20"/>
      <c r="K55" s="11"/>
      <c r="L55" s="11"/>
    </row>
    <row r="56" s="2" customFormat="1" ht="29" customHeight="1" spans="1:12">
      <c r="A56" s="11">
        <v>52</v>
      </c>
      <c r="B56" s="12"/>
      <c r="C56" s="22"/>
      <c r="D56" s="21" t="s">
        <v>42</v>
      </c>
      <c r="E56" s="14" t="s">
        <v>110</v>
      </c>
      <c r="F56" s="15" t="s">
        <v>16</v>
      </c>
      <c r="G56" s="16">
        <v>2</v>
      </c>
      <c r="H56" s="17">
        <v>4280</v>
      </c>
      <c r="I56" s="14" t="s">
        <v>44</v>
      </c>
      <c r="J56" s="20"/>
      <c r="K56" s="11"/>
      <c r="L56" s="11"/>
    </row>
    <row r="57" ht="20" customHeight="1" spans="1:12">
      <c r="A57" s="18" t="s">
        <v>111</v>
      </c>
      <c r="B57" s="26"/>
      <c r="C57" s="27"/>
      <c r="D57" s="23"/>
      <c r="E57" s="11"/>
      <c r="F57" s="23"/>
      <c r="G57" s="11">
        <f>G5+G6+G7+G9+G10+G12+G15+G16+G19+G56+G20+G21+G29+G30+G31+G33+G35+G38+G40+G42+G43+G46+G48+G50+G51+G52+G53+G54+G55+G25+G27</f>
        <v>941</v>
      </c>
      <c r="H57" s="28">
        <f>H5+H6+H7+H9+H10+H12+H15+H16+H19+H56+H20+H21+H29+H30+H31+H33+H35+H38+H40+H42+H43+H46+H48+H50+H51+H52+H53+H54+H55+H25+H27</f>
        <v>6383800.2</v>
      </c>
      <c r="I57" s="23"/>
      <c r="J57" s="23"/>
      <c r="K57" s="23"/>
      <c r="L57" s="23"/>
    </row>
    <row r="58" ht="20" customHeight="1" spans="1:12">
      <c r="A58" s="18" t="s">
        <v>112</v>
      </c>
      <c r="B58" s="26"/>
      <c r="C58" s="27"/>
      <c r="D58" s="23"/>
      <c r="E58" s="11"/>
      <c r="F58" s="23"/>
      <c r="G58" s="11">
        <f>G8+G11+G13+G17+G28+G32+G34+G36+G37+G39+G41+G44+G45+G47+G49+G26</f>
        <v>765</v>
      </c>
      <c r="H58" s="28">
        <f>H8+H11+H13+H17+H28+H32+H34+H36+H37+H39+H41+H44+H45+H47+H49+H26</f>
        <v>493868</v>
      </c>
      <c r="I58" s="23"/>
      <c r="J58" s="23"/>
      <c r="K58" s="23"/>
      <c r="L58" s="23"/>
    </row>
    <row r="59" ht="20" customHeight="1" spans="1:12">
      <c r="A59" s="18" t="s">
        <v>113</v>
      </c>
      <c r="B59" s="26"/>
      <c r="C59" s="27"/>
      <c r="D59" s="23"/>
      <c r="E59" s="11"/>
      <c r="F59" s="23"/>
      <c r="G59" s="11">
        <f>G14+G18+G22+G23+G24</f>
        <v>28</v>
      </c>
      <c r="H59" s="28">
        <f>H14+H18+H22+H23+H24</f>
        <v>1090900</v>
      </c>
      <c r="I59" s="23"/>
      <c r="J59" s="23"/>
      <c r="K59" s="23"/>
      <c r="L59" s="23"/>
    </row>
    <row r="60" ht="20" customHeight="1" spans="1:12">
      <c r="A60" s="18" t="s">
        <v>114</v>
      </c>
      <c r="B60" s="26"/>
      <c r="C60" s="27"/>
      <c r="D60" s="23"/>
      <c r="E60" s="11"/>
      <c r="F60" s="23"/>
      <c r="G60" s="11">
        <f>G57+G58+G59</f>
        <v>1734</v>
      </c>
      <c r="H60" s="28">
        <f>H57+H58+H59</f>
        <v>7968568.2</v>
      </c>
      <c r="I60" s="23"/>
      <c r="J60" s="23"/>
      <c r="K60" s="23"/>
      <c r="L60" s="23"/>
    </row>
  </sheetData>
  <sortState ref="B2:J57">
    <sortCondition ref="C2"/>
  </sortState>
  <mergeCells count="9">
    <mergeCell ref="A2:J2"/>
    <mergeCell ref="A57:C57"/>
    <mergeCell ref="A58:C58"/>
    <mergeCell ref="A59:C59"/>
    <mergeCell ref="A60:C60"/>
    <mergeCell ref="C5:C19"/>
    <mergeCell ref="C21:C24"/>
    <mergeCell ref="C25:C27"/>
    <mergeCell ref="C28:C56"/>
  </mergeCells>
  <hyperlinks>
    <hyperlink ref="I48" r:id="rId1" display="苏炳进" tooltip="http://10.1.3.102:8080/asset/flowCtrl/javascript:"/>
    <hyperlink ref="I49" r:id="rId1" display="苏炳进" tooltip="http://10.1.3.102:8080/asset/flowCtrl/javascript:"/>
  </hyperlink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按职能部门分类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林群</cp:lastModifiedBy>
  <dcterms:created xsi:type="dcterms:W3CDTF">2023-05-12T11:15:00Z</dcterms:created>
  <dcterms:modified xsi:type="dcterms:W3CDTF">2026-06-04T03:14:00Z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D5A61A92C07547848B6AF02AFE5EA1B1_13</vt:lpwstr>
  </property>
  <property fmtid="{D5CDD505-2E9C-101B-9397-08002B2CF9AE}" pid="4" name="CalculationRule">
    <vt:i4>0</vt:i4>
  </property>
</Properties>
</file>